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H:\Documents\Moving Projects\1. With Babs\ABAWD Waiver\"/>
    </mc:Choice>
  </mc:AlternateContent>
  <bookViews>
    <workbookView xWindow="120" yWindow="135" windowWidth="10005" windowHeight="10005"/>
  </bookViews>
  <sheets>
    <sheet name="Report" sheetId="1" r:id="rId1"/>
  </sheets>
  <definedNames>
    <definedName name="_xlnm.Print_Area" localSheetId="0">Report!$A$1:$F$54</definedName>
    <definedName name="_xlnm.Print_Titles" localSheetId="0">Report!$1:$6</definedName>
  </definedNames>
  <calcPr calcId="162913"/>
</workbook>
</file>

<file path=xl/calcChain.xml><?xml version="1.0" encoding="utf-8"?>
<calcChain xmlns="http://schemas.openxmlformats.org/spreadsheetml/2006/main">
  <c r="F51" i="1" l="1"/>
  <c r="E51" i="1"/>
  <c r="B50" i="1"/>
  <c r="B9" i="1"/>
  <c r="F50" i="1" l="1"/>
  <c r="E50" i="1"/>
  <c r="E9" i="1" l="1"/>
  <c r="C9" i="1"/>
  <c r="F9" i="1" l="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10" i="1"/>
  <c r="D9" i="1"/>
</calcChain>
</file>

<file path=xl/sharedStrings.xml><?xml version="1.0" encoding="utf-8"?>
<sst xmlns="http://schemas.openxmlformats.org/spreadsheetml/2006/main" count="60" uniqueCount="57">
  <si>
    <t>Statewide Total</t>
  </si>
  <si>
    <t>Adams</t>
  </si>
  <si>
    <t>Asotin</t>
  </si>
  <si>
    <t>Benton</t>
  </si>
  <si>
    <t>Chelan</t>
  </si>
  <si>
    <t>Clallam</t>
  </si>
  <si>
    <t>Clark</t>
  </si>
  <si>
    <t>Columbia</t>
  </si>
  <si>
    <t>Cowlitz</t>
  </si>
  <si>
    <t>Douglas</t>
  </si>
  <si>
    <t>Ferry</t>
  </si>
  <si>
    <t>Franklin</t>
  </si>
  <si>
    <t>Garfield</t>
  </si>
  <si>
    <t>Grant</t>
  </si>
  <si>
    <t>Grays Harbor</t>
  </si>
  <si>
    <t>Island</t>
  </si>
  <si>
    <t>Jefferson</t>
  </si>
  <si>
    <t>King</t>
  </si>
  <si>
    <t>Kitsap</t>
  </si>
  <si>
    <t>Kittitas</t>
  </si>
  <si>
    <t>Klickitat</t>
  </si>
  <si>
    <t>Lewis</t>
  </si>
  <si>
    <t>Lincoln</t>
  </si>
  <si>
    <t>Mason</t>
  </si>
  <si>
    <t>Okanogan</t>
  </si>
  <si>
    <t>Pacific</t>
  </si>
  <si>
    <t>Pend Oreille</t>
  </si>
  <si>
    <t>Pierce</t>
  </si>
  <si>
    <t>San Juan</t>
  </si>
  <si>
    <t>Skagit</t>
  </si>
  <si>
    <t>Skamania</t>
  </si>
  <si>
    <t>Snohomish</t>
  </si>
  <si>
    <t>Spokane</t>
  </si>
  <si>
    <t>Stevens</t>
  </si>
  <si>
    <t>Thurston</t>
  </si>
  <si>
    <t>Wahkiakum</t>
  </si>
  <si>
    <t>Walla Walla</t>
  </si>
  <si>
    <t>Whatcom</t>
  </si>
  <si>
    <t>Whitman</t>
  </si>
  <si>
    <t>Yakima</t>
  </si>
  <si>
    <t>Not Known/Confidential</t>
  </si>
  <si>
    <t>Data Notes:</t>
  </si>
  <si>
    <t># of Clients</t>
  </si>
  <si>
    <t>% of Total Adults</t>
  </si>
  <si>
    <t>Total SNAP Adults</t>
  </si>
  <si>
    <r>
      <rPr>
        <b/>
        <sz val="11"/>
        <color theme="0"/>
        <rFont val="Calibri"/>
        <family val="2"/>
        <scheme val="minor"/>
      </rPr>
      <t>Total Work Registrants</t>
    </r>
    <r>
      <rPr>
        <b/>
        <vertAlign val="superscript"/>
        <sz val="11"/>
        <color theme="0"/>
        <rFont val="Calibri"/>
        <family val="2"/>
        <scheme val="minor"/>
      </rPr>
      <t>2</t>
    </r>
  </si>
  <si>
    <r>
      <rPr>
        <vertAlign val="superscript"/>
        <sz val="11"/>
        <rFont val="Calibri"/>
        <family val="2"/>
        <scheme val="minor"/>
      </rPr>
      <t xml:space="preserve">1 </t>
    </r>
    <r>
      <rPr>
        <sz val="11"/>
        <rFont val="Calibri"/>
        <family val="2"/>
        <scheme val="minor"/>
      </rPr>
      <t xml:space="preserve">Excludes FAP (State Food Assistance for Legal Immigrants) clients. </t>
    </r>
  </si>
  <si>
    <t>This report has been approved for external use (outside of ESA)</t>
  </si>
  <si>
    <t>County</t>
  </si>
  <si>
    <t>This report uses the policy definition of ABAWDS as detailed in the footnotes</t>
  </si>
  <si>
    <r>
      <rPr>
        <b/>
        <vertAlign val="superscript"/>
        <sz val="11"/>
        <rFont val="Calibri"/>
        <family val="2"/>
        <scheme val="minor"/>
      </rPr>
      <t>2</t>
    </r>
    <r>
      <rPr>
        <b/>
        <sz val="11"/>
        <rFont val="Calibri"/>
        <family val="2"/>
        <scheme val="minor"/>
      </rPr>
      <t xml:space="preserve"> </t>
    </r>
    <r>
      <rPr>
        <sz val="11"/>
        <rFont val="Calibri"/>
        <family val="2"/>
        <scheme val="minor"/>
      </rPr>
      <t>All Work Registrants are people who receive Basic Food and are classified as either Able Bodies Adults Without Dependents (ABAWD) Work Registrants or Non-ABAWD Work Registrants. 
ABAWD Work Registrants are: age 18-49 without dependents in the household, without physical or mental disabilities preventing them from working, and required to participate in specific activities and not otherwise exempt (see list of exemptions below).
Non-ABAWD Work Registrants are: All other non-exempt clients (see list of exemptions below) age 16-59 with dependents, age 16-17 attending school and not the head of household, and age 50-59 with no dependents.
Recipients who meet any of the following conditions are exempt and are not considered Work Registrants:
          -A student age 18-19 enrolled at least half time in any accredited school, training program or institution of higher education
          -Employed or self-employed with weekly earnings equal to the federal minimum wage multiplied by thirty (currently, a monthly 
            income of $935.25 or higher)
          -Complying with work requirement of a state approved E&amp;T program
          -Receiving unemployment compensation benefits
          -Responsible to care for a dependent under age 6 or an adult with an incapacity
          -Are determined physically or mentally unable to work
          -Regularly participate in a drug addiction or alcoholic treatment and rehabilitation program</t>
    </r>
  </si>
  <si>
    <t>Total ABAWDS</t>
  </si>
  <si>
    <r>
      <t>SNAP</t>
    </r>
    <r>
      <rPr>
        <b/>
        <vertAlign val="superscript"/>
        <sz val="12"/>
        <rFont val="Calibri"/>
        <family val="2"/>
        <scheme val="minor"/>
      </rPr>
      <t>1</t>
    </r>
    <r>
      <rPr>
        <b/>
        <sz val="12"/>
        <rFont val="Calibri"/>
        <family val="2"/>
        <scheme val="minor"/>
      </rPr>
      <t xml:space="preserve"> Work Registrants (Non-ABAWD and ABAWDS)</t>
    </r>
    <r>
      <rPr>
        <b/>
        <vertAlign val="superscript"/>
        <sz val="12"/>
        <rFont val="Calibri"/>
        <family val="2"/>
        <scheme val="minor"/>
      </rPr>
      <t>2</t>
    </r>
    <r>
      <rPr>
        <b/>
        <sz val="12"/>
        <rFont val="Calibri"/>
        <family val="2"/>
        <scheme val="minor"/>
      </rPr>
      <t>, By County of Residence, December 2019</t>
    </r>
  </si>
  <si>
    <t>Source: ESA-EMAPS Report #4887 using the ACES Data Warehouse as of the January 2020 load</t>
  </si>
  <si>
    <t>This report was produced on January 21, 2020</t>
  </si>
  <si>
    <t>ABAWDs in Waived Counties (April 2020)</t>
  </si>
  <si>
    <t>ABAWDs in non-waived areas (April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</si>
</sst>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x14ac:knownFonts="1">
    <font>
      <sz val="11"/>
      <color theme="1"/>
      <name val="Calibri"/>
      <family val="2"/>
      <scheme val="minor"/>
    </font>
    <font>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name val="Calibri"/>
      <family val="2"/>
      <scheme val="minor"/>
    </font>
    <font>
      <b/>
      <vertAlign val="superscript"/>
      <sz val="12"/>
      <name val="Calibri"/>
      <family val="2"/>
      <scheme val="minor"/>
    </font>
    <font>
      <b/>
      <sz val="11"/>
      <name val="Calibri"/>
      <family val="2"/>
      <scheme val="minor"/>
    </font>
    <font>
      <b/>
      <vertAlign val="superscript"/>
      <sz val="11"/>
      <name val="Calibri"/>
      <family val="2"/>
      <scheme val="minor"/>
    </font>
    <font>
      <sz val="11"/>
      <name val="Calibri"/>
      <family val="2"/>
      <scheme val="minor"/>
    </font>
    <font>
      <vertAlign val="superscript"/>
      <sz val="11"/>
      <name val="Calibri"/>
      <family val="2"/>
      <scheme val="minor"/>
    </font>
    <font>
      <b/>
      <u/>
      <sz val="11"/>
      <name val="Calibri"/>
      <family val="2"/>
      <scheme val="minor"/>
    </font>
    <font>
      <b/>
      <i/>
      <sz val="11"/>
      <name val="Calibri"/>
      <family val="2"/>
      <scheme val="minor"/>
    </font>
    <font>
      <b/>
      <vertAlign val="superscript"/>
      <sz val="11"/>
      <color theme="0"/>
      <name val="Calibri"/>
      <family val="2"/>
      <scheme val="minor"/>
    </font>
    <font>
      <i/>
      <sz val="11"/>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theme="0"/>
        <bgColor indexed="64"/>
      </patternFill>
    </fill>
    <fill>
      <patternFill patternType="solid">
        <fgColor theme="4" tint="0.79998168889431442"/>
        <bgColor indexed="64"/>
      </patternFill>
    </fill>
    <fill>
      <patternFill patternType="solid">
        <fgColor theme="8"/>
        <bgColor indexed="64"/>
      </patternFill>
    </fill>
    <fill>
      <patternFill patternType="solid">
        <fgColor theme="0" tint="-4.9989318521683403E-2"/>
        <bgColor indexed="64"/>
      </patternFill>
    </fill>
    <fill>
      <patternFill patternType="solid">
        <fgColor rgb="FF00B05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4">
    <xf numFmtId="0" fontId="0" fillId="0" borderId="0" xfId="0"/>
    <xf numFmtId="0" fontId="20" fillId="35" borderId="0" xfId="0" applyNumberFormat="1" applyFont="1" applyFill="1" applyBorder="1" applyAlignment="1" applyProtection="1">
      <alignment wrapText="1"/>
    </xf>
    <xf numFmtId="0" fontId="22" fillId="35" borderId="0" xfId="0" applyNumberFormat="1" applyFont="1" applyFill="1" applyBorder="1" applyAlignment="1" applyProtection="1"/>
    <xf numFmtId="0" fontId="20" fillId="35" borderId="0" xfId="0" applyNumberFormat="1" applyFont="1" applyFill="1" applyBorder="1" applyAlignment="1" applyProtection="1"/>
    <xf numFmtId="0" fontId="20" fillId="33" borderId="0" xfId="0" applyNumberFormat="1" applyFont="1" applyFill="1" applyBorder="1" applyAlignment="1" applyProtection="1"/>
    <xf numFmtId="0" fontId="22" fillId="33" borderId="0" xfId="0" applyNumberFormat="1" applyFont="1" applyFill="1" applyBorder="1" applyAlignment="1" applyProtection="1"/>
    <xf numFmtId="0" fontId="13" fillId="37" borderId="10" xfId="0" applyNumberFormat="1" applyFont="1" applyFill="1" applyBorder="1" applyAlignment="1" applyProtection="1">
      <alignment horizontal="center" wrapText="1"/>
    </xf>
    <xf numFmtId="3" fontId="20" fillId="34" borderId="10" xfId="0" applyNumberFormat="1" applyFont="1" applyFill="1" applyBorder="1" applyAlignment="1" applyProtection="1">
      <alignment horizontal="right" wrapText="1"/>
    </xf>
    <xf numFmtId="164" fontId="20" fillId="34" borderId="10" xfId="0" applyNumberFormat="1" applyFont="1" applyFill="1" applyBorder="1" applyAlignment="1" applyProtection="1">
      <alignment horizontal="right" wrapText="1"/>
    </xf>
    <xf numFmtId="3" fontId="22" fillId="34" borderId="10" xfId="0" applyNumberFormat="1" applyFont="1" applyFill="1" applyBorder="1" applyAlignment="1" applyProtection="1">
      <alignment horizontal="right" wrapText="1"/>
    </xf>
    <xf numFmtId="164" fontId="22"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vertical="top" wrapText="1"/>
    </xf>
    <xf numFmtId="0" fontId="22" fillId="38" borderId="10" xfId="0" applyNumberFormat="1" applyFont="1" applyFill="1" applyBorder="1" applyAlignment="1" applyProtection="1">
      <alignment horizontal="left" vertical="top" wrapText="1"/>
    </xf>
    <xf numFmtId="3" fontId="20" fillId="36" borderId="10" xfId="0" applyNumberFormat="1" applyFont="1" applyFill="1" applyBorder="1" applyAlignment="1" applyProtection="1">
      <alignment horizontal="right" wrapText="1"/>
    </xf>
    <xf numFmtId="164" fontId="20" fillId="36" borderId="10" xfId="0" applyNumberFormat="1" applyFont="1" applyFill="1" applyBorder="1" applyAlignment="1" applyProtection="1">
      <alignment horizontal="right" wrapText="1"/>
    </xf>
    <xf numFmtId="3" fontId="22" fillId="36" borderId="10" xfId="0" applyNumberFormat="1" applyFont="1" applyFill="1" applyBorder="1" applyAlignment="1" applyProtection="1">
      <alignment horizontal="right" wrapText="1"/>
    </xf>
    <xf numFmtId="164" fontId="22" fillId="36" borderId="10" xfId="0" applyNumberFormat="1" applyFont="1" applyFill="1" applyBorder="1" applyAlignment="1" applyProtection="1">
      <alignment horizontal="right" wrapText="1"/>
    </xf>
    <xf numFmtId="0" fontId="27" fillId="35" borderId="0" xfId="0" applyNumberFormat="1" applyFont="1" applyFill="1" applyBorder="1" applyAlignment="1" applyProtection="1">
      <alignment horizontal="left" wrapText="1"/>
    </xf>
    <xf numFmtId="0" fontId="0" fillId="35" borderId="0" xfId="0" applyNumberFormat="1" applyFont="1" applyFill="1" applyBorder="1" applyAlignment="1" applyProtection="1"/>
    <xf numFmtId="0" fontId="27" fillId="35" borderId="0" xfId="0" applyNumberFormat="1" applyFont="1" applyFill="1" applyBorder="1" applyAlignment="1" applyProtection="1">
      <alignment horizontal="left"/>
    </xf>
    <xf numFmtId="0" fontId="22" fillId="39" borderId="10" xfId="0" applyNumberFormat="1" applyFont="1" applyFill="1" applyBorder="1" applyAlignment="1" applyProtection="1">
      <alignment horizontal="left" vertical="top" wrapText="1"/>
    </xf>
    <xf numFmtId="3" fontId="22" fillId="39" borderId="10" xfId="0" applyNumberFormat="1" applyFont="1" applyFill="1" applyBorder="1" applyAlignment="1" applyProtection="1">
      <alignment horizontal="right" wrapText="1"/>
    </xf>
    <xf numFmtId="164" fontId="22" fillId="39" borderId="10" xfId="0" applyNumberFormat="1" applyFont="1" applyFill="1" applyBorder="1" applyAlignment="1" applyProtection="1">
      <alignment horizontal="right" wrapText="1"/>
    </xf>
    <xf numFmtId="3" fontId="20" fillId="35" borderId="0" xfId="0" applyNumberFormat="1" applyFont="1" applyFill="1" applyBorder="1" applyAlignment="1" applyProtection="1"/>
    <xf numFmtId="164" fontId="20" fillId="35" borderId="0" xfId="0" applyNumberFormat="1" applyFont="1" applyFill="1" applyBorder="1" applyAlignment="1" applyProtection="1"/>
    <xf numFmtId="0" fontId="20" fillId="35" borderId="0" xfId="0" applyNumberFormat="1" applyFont="1" applyFill="1" applyBorder="1" applyAlignment="1" applyProtection="1">
      <alignment horizontal="left" wrapText="1"/>
    </xf>
    <xf numFmtId="0" fontId="24" fillId="35" borderId="0" xfId="0" applyNumberFormat="1" applyFont="1" applyFill="1" applyBorder="1" applyAlignment="1" applyProtection="1">
      <alignment horizontal="left" wrapText="1"/>
    </xf>
    <xf numFmtId="0" fontId="22" fillId="35" borderId="0" xfId="0" applyNumberFormat="1" applyFont="1" applyFill="1" applyBorder="1" applyAlignment="1" applyProtection="1">
      <alignment horizontal="left" wrapText="1"/>
    </xf>
    <xf numFmtId="0" fontId="18" fillId="35" borderId="0" xfId="0" applyNumberFormat="1" applyFont="1" applyFill="1" applyBorder="1" applyAlignment="1" applyProtection="1">
      <alignment horizontal="left" wrapText="1"/>
    </xf>
    <xf numFmtId="0" fontId="22" fillId="35" borderId="0" xfId="0" applyNumberFormat="1" applyFont="1" applyFill="1" applyBorder="1" applyAlignment="1" applyProtection="1">
      <alignment wrapText="1"/>
    </xf>
    <xf numFmtId="0" fontId="13" fillId="37" borderId="10" xfId="0" applyNumberFormat="1" applyFont="1" applyFill="1" applyBorder="1" applyAlignment="1" applyProtection="1">
      <alignment horizontal="left" wrapText="1"/>
    </xf>
    <xf numFmtId="0" fontId="13" fillId="37" borderId="10" xfId="0" applyNumberFormat="1" applyFont="1" applyFill="1" applyBorder="1" applyAlignment="1" applyProtection="1">
      <alignment horizontal="center" wrapText="1"/>
    </xf>
    <xf numFmtId="0" fontId="26" fillId="37" borderId="10" xfId="0" applyNumberFormat="1" applyFont="1" applyFill="1" applyBorder="1" applyAlignment="1" applyProtection="1">
      <alignment horizontal="center" wrapText="1"/>
    </xf>
    <xf numFmtId="0" fontId="27" fillId="35"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231483</xdr:colOff>
      <xdr:row>1</xdr:row>
      <xdr:rowOff>2673</xdr:rowOff>
    </xdr:from>
    <xdr:ext cx="184731" cy="781111"/>
    <xdr:sp macro="" textlink="">
      <xdr:nvSpPr>
        <xdr:cNvPr id="2" name="Rectangle 1"/>
        <xdr:cNvSpPr/>
      </xdr:nvSpPr>
      <xdr:spPr>
        <a:xfrm>
          <a:off x="4365333" y="221748"/>
          <a:ext cx="184731" cy="781111"/>
        </a:xfrm>
        <a:prstGeom prst="rect">
          <a:avLst/>
        </a:prstGeom>
        <a:noFill/>
      </xdr:spPr>
      <xdr:txBody>
        <a:bodyPr wrap="none" lIns="91440" tIns="45720" rIns="91440" bIns="45720">
          <a:spAutoFit/>
        </a:bodyPr>
        <a:lstStyle/>
        <a:p>
          <a:pPr algn="ctr"/>
          <a:endParaRPr lang="en-US" sz="4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4"/>
  <sheetViews>
    <sheetView tabSelected="1" workbookViewId="0">
      <pane ySplit="8" topLeftCell="A30" activePane="bottomLeft" state="frozen"/>
      <selection pane="bottomLeft" activeCell="G52" sqref="G52"/>
    </sheetView>
  </sheetViews>
  <sheetFormatPr defaultColWidth="9.140625" defaultRowHeight="15" x14ac:dyDescent="0.25"/>
  <cols>
    <col min="1" max="1" width="30.5703125" style="5" customWidth="1"/>
    <col min="2" max="6" width="15.7109375" style="5" customWidth="1"/>
    <col min="7" max="16384" width="9.140625" style="5"/>
  </cols>
  <sheetData>
    <row r="1" spans="1:6" s="2" customFormat="1" ht="17.25" customHeight="1" x14ac:dyDescent="0.25">
      <c r="A1" s="28" t="s">
        <v>52</v>
      </c>
      <c r="B1" s="28"/>
      <c r="C1" s="28"/>
      <c r="D1" s="28"/>
      <c r="E1" s="28"/>
      <c r="F1" s="28"/>
    </row>
    <row r="2" spans="1:6" s="2" customFormat="1" ht="15" customHeight="1" x14ac:dyDescent="0.25">
      <c r="A2" s="29" t="s">
        <v>53</v>
      </c>
      <c r="B2" s="29"/>
      <c r="C2" s="29"/>
      <c r="D2" s="29"/>
      <c r="E2" s="29"/>
      <c r="F2" s="29"/>
    </row>
    <row r="3" spans="1:6" s="2" customFormat="1" ht="15" customHeight="1" x14ac:dyDescent="0.25">
      <c r="A3" s="27" t="s">
        <v>54</v>
      </c>
      <c r="B3" s="27"/>
      <c r="C3" s="27"/>
      <c r="D3" s="27"/>
      <c r="E3" s="27"/>
      <c r="F3" s="27"/>
    </row>
    <row r="4" spans="1:6" s="18" customFormat="1" ht="15" customHeight="1" x14ac:dyDescent="0.25">
      <c r="A4" s="33" t="s">
        <v>47</v>
      </c>
      <c r="B4" s="33"/>
      <c r="C4" s="33"/>
      <c r="D4" s="33"/>
      <c r="E4" s="33"/>
    </row>
    <row r="5" spans="1:6" s="18" customFormat="1" ht="15" customHeight="1" x14ac:dyDescent="0.25">
      <c r="A5" s="19" t="s">
        <v>49</v>
      </c>
      <c r="B5" s="17"/>
      <c r="C5" s="17"/>
      <c r="D5" s="17"/>
      <c r="E5" s="17"/>
    </row>
    <row r="6" spans="1:6" s="2" customFormat="1" ht="14.1" customHeight="1" x14ac:dyDescent="0.25">
      <c r="A6" s="3"/>
      <c r="B6" s="3"/>
    </row>
    <row r="7" spans="1:6" s="4" customFormat="1" ht="30" customHeight="1" x14ac:dyDescent="0.25">
      <c r="A7" s="30" t="s">
        <v>48</v>
      </c>
      <c r="B7" s="6" t="s">
        <v>44</v>
      </c>
      <c r="C7" s="32" t="s">
        <v>45</v>
      </c>
      <c r="D7" s="31"/>
      <c r="E7" s="31" t="s">
        <v>51</v>
      </c>
      <c r="F7" s="31"/>
    </row>
    <row r="8" spans="1:6" s="4" customFormat="1" ht="30" x14ac:dyDescent="0.25">
      <c r="A8" s="30"/>
      <c r="B8" s="6" t="s">
        <v>42</v>
      </c>
      <c r="C8" s="6" t="s">
        <v>42</v>
      </c>
      <c r="D8" s="6" t="s">
        <v>43</v>
      </c>
      <c r="E8" s="6" t="s">
        <v>42</v>
      </c>
      <c r="F8" s="6" t="s">
        <v>43</v>
      </c>
    </row>
    <row r="9" spans="1:6" ht="15" customHeight="1" x14ac:dyDescent="0.25">
      <c r="A9" s="11" t="s">
        <v>0</v>
      </c>
      <c r="B9" s="7">
        <f>SUM(B10:B49)</f>
        <v>519065</v>
      </c>
      <c r="C9" s="13">
        <f>SUM(C10:C49)</f>
        <v>142587</v>
      </c>
      <c r="D9" s="14">
        <f>C9/$B9</f>
        <v>0.27469970042287573</v>
      </c>
      <c r="E9" s="7">
        <f>SUM(E10:E49)</f>
        <v>85962</v>
      </c>
      <c r="F9" s="8">
        <f>E9/$B9</f>
        <v>0.1656093167522372</v>
      </c>
    </row>
    <row r="10" spans="1:6" ht="15" customHeight="1" x14ac:dyDescent="0.25">
      <c r="A10" s="12" t="s">
        <v>1</v>
      </c>
      <c r="B10" s="9">
        <v>1301</v>
      </c>
      <c r="C10" s="15">
        <v>340</v>
      </c>
      <c r="D10" s="16">
        <f>C10/$B10</f>
        <v>0.26133743274404303</v>
      </c>
      <c r="E10" s="9">
        <v>169</v>
      </c>
      <c r="F10" s="10">
        <f>E10/$B10</f>
        <v>0.1299000768639508</v>
      </c>
    </row>
    <row r="11" spans="1:6" ht="15" customHeight="1" x14ac:dyDescent="0.25">
      <c r="A11" s="12" t="s">
        <v>2</v>
      </c>
      <c r="B11" s="9">
        <v>2949</v>
      </c>
      <c r="C11" s="15">
        <v>913</v>
      </c>
      <c r="D11" s="16">
        <f t="shared" ref="D11:F49" si="0">C11/$B11</f>
        <v>0.30959647338080704</v>
      </c>
      <c r="E11" s="9">
        <v>564</v>
      </c>
      <c r="F11" s="10">
        <f t="shared" si="0"/>
        <v>0.19125127161749747</v>
      </c>
    </row>
    <row r="12" spans="1:6" ht="15" customHeight="1" x14ac:dyDescent="0.25">
      <c r="A12" s="12" t="s">
        <v>3</v>
      </c>
      <c r="B12" s="9">
        <v>14691</v>
      </c>
      <c r="C12" s="15">
        <v>3985</v>
      </c>
      <c r="D12" s="16">
        <f t="shared" si="0"/>
        <v>0.27125450956367847</v>
      </c>
      <c r="E12" s="9">
        <v>2313</v>
      </c>
      <c r="F12" s="10">
        <f t="shared" si="0"/>
        <v>0.15744333265264449</v>
      </c>
    </row>
    <row r="13" spans="1:6" ht="15" customHeight="1" x14ac:dyDescent="0.25">
      <c r="A13" s="12" t="s">
        <v>4</v>
      </c>
      <c r="B13" s="9">
        <v>5104</v>
      </c>
      <c r="C13" s="15">
        <v>1374</v>
      </c>
      <c r="D13" s="16">
        <f t="shared" si="0"/>
        <v>0.26920062695924762</v>
      </c>
      <c r="E13" s="9">
        <v>893</v>
      </c>
      <c r="F13" s="10">
        <f t="shared" si="0"/>
        <v>0.17496081504702193</v>
      </c>
    </row>
    <row r="14" spans="1:6" ht="15" customHeight="1" x14ac:dyDescent="0.25">
      <c r="A14" s="20" t="s">
        <v>5</v>
      </c>
      <c r="B14" s="21">
        <v>7254</v>
      </c>
      <c r="C14" s="21">
        <v>2203</v>
      </c>
      <c r="D14" s="22">
        <f t="shared" si="0"/>
        <v>0.30369451337193271</v>
      </c>
      <c r="E14" s="21">
        <v>1404</v>
      </c>
      <c r="F14" s="22">
        <f t="shared" si="0"/>
        <v>0.19354838709677419</v>
      </c>
    </row>
    <row r="15" spans="1:6" ht="15" customHeight="1" x14ac:dyDescent="0.25">
      <c r="A15" s="12" t="s">
        <v>6</v>
      </c>
      <c r="B15" s="9">
        <v>31463</v>
      </c>
      <c r="C15" s="15">
        <v>9107</v>
      </c>
      <c r="D15" s="16">
        <f t="shared" si="0"/>
        <v>0.28945110129358292</v>
      </c>
      <c r="E15" s="9">
        <v>5538</v>
      </c>
      <c r="F15" s="10">
        <f t="shared" si="0"/>
        <v>0.17601627308266854</v>
      </c>
    </row>
    <row r="16" spans="1:6" ht="15" customHeight="1" x14ac:dyDescent="0.25">
      <c r="A16" s="12" t="s">
        <v>7</v>
      </c>
      <c r="B16" s="9">
        <v>446</v>
      </c>
      <c r="C16" s="15">
        <v>122</v>
      </c>
      <c r="D16" s="16">
        <f t="shared" si="0"/>
        <v>0.273542600896861</v>
      </c>
      <c r="E16" s="9">
        <v>70</v>
      </c>
      <c r="F16" s="10">
        <f t="shared" si="0"/>
        <v>0.15695067264573992</v>
      </c>
    </row>
    <row r="17" spans="1:6" ht="15" customHeight="1" x14ac:dyDescent="0.25">
      <c r="A17" s="20" t="s">
        <v>8</v>
      </c>
      <c r="B17" s="21">
        <v>13719</v>
      </c>
      <c r="C17" s="21">
        <v>4053</v>
      </c>
      <c r="D17" s="22">
        <f t="shared" si="0"/>
        <v>0.29542969604198555</v>
      </c>
      <c r="E17" s="21">
        <v>2543</v>
      </c>
      <c r="F17" s="22">
        <f t="shared" si="0"/>
        <v>0.18536336467672571</v>
      </c>
    </row>
    <row r="18" spans="1:6" ht="15" customHeight="1" x14ac:dyDescent="0.25">
      <c r="A18" s="12" t="s">
        <v>9</v>
      </c>
      <c r="B18" s="9">
        <v>2324</v>
      </c>
      <c r="C18" s="15">
        <v>622</v>
      </c>
      <c r="D18" s="16">
        <f t="shared" si="0"/>
        <v>0.26764199655765919</v>
      </c>
      <c r="E18" s="9">
        <v>368</v>
      </c>
      <c r="F18" s="10">
        <f t="shared" si="0"/>
        <v>0.15834767641996558</v>
      </c>
    </row>
    <row r="19" spans="1:6" ht="15" customHeight="1" x14ac:dyDescent="0.25">
      <c r="A19" s="20" t="s">
        <v>10</v>
      </c>
      <c r="B19" s="21">
        <v>999</v>
      </c>
      <c r="C19" s="21">
        <v>318</v>
      </c>
      <c r="D19" s="22">
        <f t="shared" si="0"/>
        <v>0.31831831831831831</v>
      </c>
      <c r="E19" s="21">
        <v>174</v>
      </c>
      <c r="F19" s="22">
        <f t="shared" si="0"/>
        <v>0.17417417417417416</v>
      </c>
    </row>
    <row r="20" spans="1:6" ht="15" customHeight="1" x14ac:dyDescent="0.25">
      <c r="A20" s="12" t="s">
        <v>11</v>
      </c>
      <c r="B20" s="9">
        <v>6062</v>
      </c>
      <c r="C20" s="15">
        <v>1629</v>
      </c>
      <c r="D20" s="16">
        <f t="shared" si="0"/>
        <v>0.26872319366545694</v>
      </c>
      <c r="E20" s="9">
        <v>925</v>
      </c>
      <c r="F20" s="10">
        <f t="shared" si="0"/>
        <v>0.15258990432200595</v>
      </c>
    </row>
    <row r="21" spans="1:6" ht="15" customHeight="1" x14ac:dyDescent="0.25">
      <c r="A21" s="12" t="s">
        <v>12</v>
      </c>
      <c r="B21" s="9">
        <v>169</v>
      </c>
      <c r="C21" s="15">
        <v>43</v>
      </c>
      <c r="D21" s="16">
        <f t="shared" si="0"/>
        <v>0.25443786982248523</v>
      </c>
      <c r="E21" s="9">
        <v>21</v>
      </c>
      <c r="F21" s="10">
        <f t="shared" si="0"/>
        <v>0.1242603550295858</v>
      </c>
    </row>
    <row r="22" spans="1:6" ht="15" customHeight="1" x14ac:dyDescent="0.25">
      <c r="A22" s="20" t="s">
        <v>13</v>
      </c>
      <c r="B22" s="21">
        <v>8758</v>
      </c>
      <c r="C22" s="21">
        <v>2396</v>
      </c>
      <c r="D22" s="22">
        <f t="shared" si="0"/>
        <v>0.27357844256679609</v>
      </c>
      <c r="E22" s="21">
        <v>1434</v>
      </c>
      <c r="F22" s="22">
        <f t="shared" si="0"/>
        <v>0.16373601278830782</v>
      </c>
    </row>
    <row r="23" spans="1:6" ht="15" customHeight="1" x14ac:dyDescent="0.25">
      <c r="A23" s="20" t="s">
        <v>14</v>
      </c>
      <c r="B23" s="21">
        <v>10517</v>
      </c>
      <c r="C23" s="21">
        <v>3247</v>
      </c>
      <c r="D23" s="22">
        <f t="shared" si="0"/>
        <v>0.3087382333365028</v>
      </c>
      <c r="E23" s="21">
        <v>2130</v>
      </c>
      <c r="F23" s="22">
        <f t="shared" si="0"/>
        <v>0.20252923837596273</v>
      </c>
    </row>
    <row r="24" spans="1:6" ht="15" customHeight="1" x14ac:dyDescent="0.25">
      <c r="A24" s="12" t="s">
        <v>15</v>
      </c>
      <c r="B24" s="9">
        <v>4113</v>
      </c>
      <c r="C24" s="15">
        <v>1141</v>
      </c>
      <c r="D24" s="16">
        <f t="shared" si="0"/>
        <v>0.27741308047653779</v>
      </c>
      <c r="E24" s="9">
        <v>687</v>
      </c>
      <c r="F24" s="10">
        <f t="shared" si="0"/>
        <v>0.16703136396790663</v>
      </c>
    </row>
    <row r="25" spans="1:6" ht="15" customHeight="1" x14ac:dyDescent="0.25">
      <c r="A25" s="20" t="s">
        <v>16</v>
      </c>
      <c r="B25" s="21">
        <v>2543</v>
      </c>
      <c r="C25" s="21">
        <v>703</v>
      </c>
      <c r="D25" s="22">
        <f t="shared" si="0"/>
        <v>0.27644514353126232</v>
      </c>
      <c r="E25" s="21">
        <v>426</v>
      </c>
      <c r="F25" s="22">
        <f t="shared" si="0"/>
        <v>0.16751867872591428</v>
      </c>
    </row>
    <row r="26" spans="1:6" ht="15" customHeight="1" x14ac:dyDescent="0.25">
      <c r="A26" s="12" t="s">
        <v>17</v>
      </c>
      <c r="B26" s="9">
        <v>106054</v>
      </c>
      <c r="C26" s="15">
        <v>21970</v>
      </c>
      <c r="D26" s="16">
        <f t="shared" si="0"/>
        <v>0.20715861730816376</v>
      </c>
      <c r="E26" s="9">
        <v>11300</v>
      </c>
      <c r="F26" s="10">
        <f t="shared" si="0"/>
        <v>0.10654949365417618</v>
      </c>
    </row>
    <row r="27" spans="1:6" ht="15" customHeight="1" x14ac:dyDescent="0.25">
      <c r="A27" s="12" t="s">
        <v>18</v>
      </c>
      <c r="B27" s="9">
        <v>16071</v>
      </c>
      <c r="C27" s="15">
        <v>4814</v>
      </c>
      <c r="D27" s="16">
        <f t="shared" si="0"/>
        <v>0.29954576566486218</v>
      </c>
      <c r="E27" s="9">
        <v>3021</v>
      </c>
      <c r="F27" s="10">
        <f t="shared" si="0"/>
        <v>0.18797834608922906</v>
      </c>
    </row>
    <row r="28" spans="1:6" ht="15" customHeight="1" x14ac:dyDescent="0.25">
      <c r="A28" s="12" t="s">
        <v>19</v>
      </c>
      <c r="B28" s="9">
        <v>2676</v>
      </c>
      <c r="C28" s="15">
        <v>706</v>
      </c>
      <c r="D28" s="16">
        <f t="shared" si="0"/>
        <v>0.26382660687593423</v>
      </c>
      <c r="E28" s="9">
        <v>403</v>
      </c>
      <c r="F28" s="10">
        <f t="shared" si="0"/>
        <v>0.15059790732436473</v>
      </c>
    </row>
    <row r="29" spans="1:6" ht="15" customHeight="1" x14ac:dyDescent="0.25">
      <c r="A29" s="20" t="s">
        <v>20</v>
      </c>
      <c r="B29" s="21">
        <v>2186</v>
      </c>
      <c r="C29" s="21">
        <v>668</v>
      </c>
      <c r="D29" s="22">
        <f t="shared" si="0"/>
        <v>0.30558096980786825</v>
      </c>
      <c r="E29" s="21">
        <v>383</v>
      </c>
      <c r="F29" s="22">
        <f t="shared" si="0"/>
        <v>0.17520585544373285</v>
      </c>
    </row>
    <row r="30" spans="1:6" ht="15" customHeight="1" x14ac:dyDescent="0.25">
      <c r="A30" s="20" t="s">
        <v>21</v>
      </c>
      <c r="B30" s="21">
        <v>9134</v>
      </c>
      <c r="C30" s="21">
        <v>2518</v>
      </c>
      <c r="D30" s="22">
        <f t="shared" si="0"/>
        <v>0.27567330851762645</v>
      </c>
      <c r="E30" s="21">
        <v>1522</v>
      </c>
      <c r="F30" s="22">
        <f t="shared" si="0"/>
        <v>0.16663017298007446</v>
      </c>
    </row>
    <row r="31" spans="1:6" ht="15" customHeight="1" x14ac:dyDescent="0.25">
      <c r="A31" s="12" t="s">
        <v>22</v>
      </c>
      <c r="B31" s="9">
        <v>806</v>
      </c>
      <c r="C31" s="15">
        <v>213</v>
      </c>
      <c r="D31" s="16">
        <f t="shared" si="0"/>
        <v>0.26426799007444168</v>
      </c>
      <c r="E31" s="9">
        <v>93</v>
      </c>
      <c r="F31" s="10">
        <f t="shared" si="0"/>
        <v>0.11538461538461539</v>
      </c>
    </row>
    <row r="32" spans="1:6" ht="15" customHeight="1" x14ac:dyDescent="0.25">
      <c r="A32" s="20" t="s">
        <v>23</v>
      </c>
      <c r="B32" s="21">
        <v>6649</v>
      </c>
      <c r="C32" s="21">
        <v>2138</v>
      </c>
      <c r="D32" s="22">
        <f t="shared" si="0"/>
        <v>0.32155211309971427</v>
      </c>
      <c r="E32" s="21">
        <v>1305</v>
      </c>
      <c r="F32" s="22">
        <f t="shared" si="0"/>
        <v>0.19627011580688825</v>
      </c>
    </row>
    <row r="33" spans="1:6" ht="15" customHeight="1" x14ac:dyDescent="0.25">
      <c r="A33" s="20" t="s">
        <v>24</v>
      </c>
      <c r="B33" s="21">
        <v>5345</v>
      </c>
      <c r="C33" s="21">
        <v>1763</v>
      </c>
      <c r="D33" s="22">
        <f t="shared" si="0"/>
        <v>0.32984097287184283</v>
      </c>
      <c r="E33" s="21">
        <v>1062</v>
      </c>
      <c r="F33" s="22">
        <f t="shared" si="0"/>
        <v>0.19869036482694108</v>
      </c>
    </row>
    <row r="34" spans="1:6" ht="15" customHeight="1" x14ac:dyDescent="0.25">
      <c r="A34" s="20" t="s">
        <v>25</v>
      </c>
      <c r="B34" s="21">
        <v>2838</v>
      </c>
      <c r="C34" s="21">
        <v>786</v>
      </c>
      <c r="D34" s="22">
        <f t="shared" si="0"/>
        <v>0.27695560253699791</v>
      </c>
      <c r="E34" s="21">
        <v>455</v>
      </c>
      <c r="F34" s="22">
        <f t="shared" si="0"/>
        <v>0.16032417195207893</v>
      </c>
    </row>
    <row r="35" spans="1:6" ht="15" customHeight="1" x14ac:dyDescent="0.25">
      <c r="A35" s="12" t="s">
        <v>26</v>
      </c>
      <c r="B35" s="9">
        <v>1789</v>
      </c>
      <c r="C35" s="15">
        <v>555</v>
      </c>
      <c r="D35" s="16">
        <f t="shared" si="0"/>
        <v>0.31022917831190611</v>
      </c>
      <c r="E35" s="9">
        <v>317</v>
      </c>
      <c r="F35" s="10">
        <f t="shared" si="0"/>
        <v>0.17719396310788149</v>
      </c>
    </row>
    <row r="36" spans="1:6" ht="15" customHeight="1" x14ac:dyDescent="0.25">
      <c r="A36" s="12" t="s">
        <v>27</v>
      </c>
      <c r="B36" s="9">
        <v>69900</v>
      </c>
      <c r="C36" s="15">
        <v>21637</v>
      </c>
      <c r="D36" s="16">
        <f t="shared" si="0"/>
        <v>0.30954220314735337</v>
      </c>
      <c r="E36" s="9">
        <v>13450</v>
      </c>
      <c r="F36" s="10">
        <f t="shared" si="0"/>
        <v>0.19241773962804007</v>
      </c>
    </row>
    <row r="37" spans="1:6" ht="15" customHeight="1" x14ac:dyDescent="0.25">
      <c r="A37" s="12" t="s">
        <v>28</v>
      </c>
      <c r="B37" s="9">
        <v>634</v>
      </c>
      <c r="C37" s="15">
        <v>161</v>
      </c>
      <c r="D37" s="16">
        <f t="shared" si="0"/>
        <v>0.25394321766561512</v>
      </c>
      <c r="E37" s="9">
        <v>84</v>
      </c>
      <c r="F37" s="10">
        <f t="shared" si="0"/>
        <v>0.13249211356466878</v>
      </c>
    </row>
    <row r="38" spans="1:6" ht="15" customHeight="1" x14ac:dyDescent="0.25">
      <c r="A38" s="12" t="s">
        <v>29</v>
      </c>
      <c r="B38" s="9">
        <v>9564</v>
      </c>
      <c r="C38" s="15">
        <v>2744</v>
      </c>
      <c r="D38" s="16">
        <f t="shared" si="0"/>
        <v>0.28690924299456294</v>
      </c>
      <c r="E38" s="9">
        <v>1702</v>
      </c>
      <c r="F38" s="10">
        <f t="shared" si="0"/>
        <v>0.17795901296528649</v>
      </c>
    </row>
    <row r="39" spans="1:6" ht="15" customHeight="1" x14ac:dyDescent="0.25">
      <c r="A39" s="12" t="s">
        <v>30</v>
      </c>
      <c r="B39" s="9">
        <v>844</v>
      </c>
      <c r="C39" s="15">
        <v>268</v>
      </c>
      <c r="D39" s="16">
        <f t="shared" si="0"/>
        <v>0.31753554502369669</v>
      </c>
      <c r="E39" s="9">
        <v>152</v>
      </c>
      <c r="F39" s="10">
        <f t="shared" si="0"/>
        <v>0.18009478672985782</v>
      </c>
    </row>
    <row r="40" spans="1:6" ht="15" customHeight="1" x14ac:dyDescent="0.25">
      <c r="A40" s="12" t="s">
        <v>31</v>
      </c>
      <c r="B40" s="9">
        <v>41907</v>
      </c>
      <c r="C40" s="15">
        <v>11443</v>
      </c>
      <c r="D40" s="16">
        <f t="shared" si="0"/>
        <v>0.27305700718257092</v>
      </c>
      <c r="E40" s="9">
        <v>7074</v>
      </c>
      <c r="F40" s="10">
        <f t="shared" si="0"/>
        <v>0.16880234805641062</v>
      </c>
    </row>
    <row r="41" spans="1:6" ht="15" customHeight="1" x14ac:dyDescent="0.25">
      <c r="A41" s="12" t="s">
        <v>32</v>
      </c>
      <c r="B41" s="9">
        <v>52131</v>
      </c>
      <c r="C41" s="15">
        <v>14922</v>
      </c>
      <c r="D41" s="16">
        <f t="shared" si="0"/>
        <v>0.28624043275594174</v>
      </c>
      <c r="E41" s="9">
        <v>9673</v>
      </c>
      <c r="F41" s="10">
        <f t="shared" si="0"/>
        <v>0.18555178300819089</v>
      </c>
    </row>
    <row r="42" spans="1:6" ht="15" customHeight="1" x14ac:dyDescent="0.25">
      <c r="A42" s="12" t="s">
        <v>33</v>
      </c>
      <c r="B42" s="9">
        <v>4971</v>
      </c>
      <c r="C42" s="15">
        <v>1471</v>
      </c>
      <c r="D42" s="16">
        <f t="shared" si="0"/>
        <v>0.29591631462482398</v>
      </c>
      <c r="E42" s="9">
        <v>831</v>
      </c>
      <c r="F42" s="10">
        <f t="shared" si="0"/>
        <v>0.16716958358479178</v>
      </c>
    </row>
    <row r="43" spans="1:6" ht="15" customHeight="1" x14ac:dyDescent="0.25">
      <c r="A43" s="12" t="s">
        <v>34</v>
      </c>
      <c r="B43" s="9">
        <v>21541</v>
      </c>
      <c r="C43" s="15">
        <v>6533</v>
      </c>
      <c r="D43" s="16">
        <f t="shared" si="0"/>
        <v>0.30328211317951814</v>
      </c>
      <c r="E43" s="9">
        <v>4257</v>
      </c>
      <c r="F43" s="10">
        <f t="shared" si="0"/>
        <v>0.1976231372731071</v>
      </c>
    </row>
    <row r="44" spans="1:6" ht="15" customHeight="1" x14ac:dyDescent="0.25">
      <c r="A44" s="20" t="s">
        <v>35</v>
      </c>
      <c r="B44" s="21">
        <v>426</v>
      </c>
      <c r="C44" s="21">
        <v>109</v>
      </c>
      <c r="D44" s="22">
        <f t="shared" si="0"/>
        <v>0.25586854460093894</v>
      </c>
      <c r="E44" s="21">
        <v>58</v>
      </c>
      <c r="F44" s="22">
        <f t="shared" si="0"/>
        <v>0.13615023474178403</v>
      </c>
    </row>
    <row r="45" spans="1:6" ht="15" customHeight="1" x14ac:dyDescent="0.25">
      <c r="A45" s="12" t="s">
        <v>36</v>
      </c>
      <c r="B45" s="9">
        <v>4868</v>
      </c>
      <c r="C45" s="15">
        <v>1277</v>
      </c>
      <c r="D45" s="16">
        <f t="shared" si="0"/>
        <v>0.2623253903040263</v>
      </c>
      <c r="E45" s="9">
        <v>774</v>
      </c>
      <c r="F45" s="10">
        <f t="shared" si="0"/>
        <v>0.15899753492193919</v>
      </c>
    </row>
    <row r="46" spans="1:6" ht="15" customHeight="1" x14ac:dyDescent="0.25">
      <c r="A46" s="12" t="s">
        <v>37</v>
      </c>
      <c r="B46" s="9">
        <v>15786</v>
      </c>
      <c r="C46" s="15">
        <v>4316</v>
      </c>
      <c r="D46" s="16">
        <f t="shared" si="0"/>
        <v>0.27340681616622325</v>
      </c>
      <c r="E46" s="9">
        <v>2834</v>
      </c>
      <c r="F46" s="10">
        <f t="shared" si="0"/>
        <v>0.1795261624223996</v>
      </c>
    </row>
    <row r="47" spans="1:6" ht="15" customHeight="1" x14ac:dyDescent="0.25">
      <c r="A47" s="12" t="s">
        <v>38</v>
      </c>
      <c r="B47" s="9">
        <v>2010</v>
      </c>
      <c r="C47" s="15">
        <v>498</v>
      </c>
      <c r="D47" s="16">
        <f t="shared" si="0"/>
        <v>0.24776119402985075</v>
      </c>
      <c r="E47" s="9">
        <v>279</v>
      </c>
      <c r="F47" s="10">
        <f t="shared" si="0"/>
        <v>0.13880597014925372</v>
      </c>
    </row>
    <row r="48" spans="1:6" ht="15" customHeight="1" x14ac:dyDescent="0.25">
      <c r="A48" s="20" t="s">
        <v>39</v>
      </c>
      <c r="B48" s="21">
        <v>28453</v>
      </c>
      <c r="C48" s="21">
        <v>8865</v>
      </c>
      <c r="D48" s="22">
        <f t="shared" si="0"/>
        <v>0.31156644290584473</v>
      </c>
      <c r="E48" s="21">
        <v>5263</v>
      </c>
      <c r="F48" s="22">
        <f t="shared" si="0"/>
        <v>0.18497170772853477</v>
      </c>
    </row>
    <row r="49" spans="1:10" ht="15" customHeight="1" x14ac:dyDescent="0.25">
      <c r="A49" s="12" t="s">
        <v>40</v>
      </c>
      <c r="B49" s="9">
        <v>70</v>
      </c>
      <c r="C49" s="15">
        <v>16</v>
      </c>
      <c r="D49" s="16">
        <f t="shared" si="0"/>
        <v>0.22857142857142856</v>
      </c>
      <c r="E49" s="9">
        <v>11</v>
      </c>
      <c r="F49" s="10">
        <f t="shared" si="0"/>
        <v>0.15714285714285714</v>
      </c>
    </row>
    <row r="50" spans="1:10" s="2" customFormat="1" ht="14.1" customHeight="1" x14ac:dyDescent="0.25">
      <c r="A50" s="3" t="s">
        <v>55</v>
      </c>
      <c r="B50" s="23">
        <f>SUM(B10:B49)</f>
        <v>519065</v>
      </c>
      <c r="E50" s="23">
        <f>SUM(E48,E44,E32:E34,E29:E30,E25,E22:E23,E19,E17,E14)</f>
        <v>18159</v>
      </c>
      <c r="F50" s="24">
        <f>E50/B50</f>
        <v>3.4984057873291396E-2</v>
      </c>
    </row>
    <row r="51" spans="1:10" s="2" customFormat="1" ht="14.1" customHeight="1" x14ac:dyDescent="0.25">
      <c r="A51" s="3" t="s">
        <v>56</v>
      </c>
      <c r="B51" s="23"/>
      <c r="E51" s="23">
        <f>SUM(E49,E47,E46,E45,E35:E43,E31,E26:E28,E24,E20:E21,E18,E15:E16,E10:E13,)</f>
        <v>67803</v>
      </c>
      <c r="F51" s="24">
        <f>E51/B50</f>
        <v>0.1306252588789458</v>
      </c>
    </row>
    <row r="52" spans="1:10" s="2" customFormat="1" ht="15" customHeight="1" x14ac:dyDescent="0.25">
      <c r="A52" s="26" t="s">
        <v>41</v>
      </c>
      <c r="B52" s="26"/>
      <c r="C52" s="26"/>
      <c r="D52" s="26"/>
      <c r="E52" s="26"/>
      <c r="F52" s="26"/>
    </row>
    <row r="53" spans="1:10" s="2" customFormat="1" x14ac:dyDescent="0.25">
      <c r="A53" s="27" t="s">
        <v>46</v>
      </c>
      <c r="B53" s="27"/>
      <c r="C53" s="27"/>
      <c r="D53" s="27"/>
      <c r="E53" s="27"/>
      <c r="F53" s="27"/>
    </row>
    <row r="54" spans="1:10" s="2" customFormat="1" ht="276" customHeight="1" x14ac:dyDescent="0.25">
      <c r="A54" s="25" t="s">
        <v>50</v>
      </c>
      <c r="B54" s="25"/>
      <c r="C54" s="25"/>
      <c r="D54" s="25"/>
      <c r="E54" s="25"/>
      <c r="F54" s="25"/>
      <c r="G54" s="25"/>
      <c r="H54" s="1"/>
      <c r="I54" s="1"/>
      <c r="J54" s="1"/>
    </row>
  </sheetData>
  <mergeCells count="10">
    <mergeCell ref="A54:G54"/>
    <mergeCell ref="A52:F52"/>
    <mergeCell ref="A53:F53"/>
    <mergeCell ref="A1:F1"/>
    <mergeCell ref="A2:F2"/>
    <mergeCell ref="A3:F3"/>
    <mergeCell ref="A7:A8"/>
    <mergeCell ref="E7:F7"/>
    <mergeCell ref="C7:D7"/>
    <mergeCell ref="A4:E4"/>
  </mergeCells>
  <pageMargins left="0.7" right="0.7" top="0.75" bottom="0.75" header="0.3" footer="0.3"/>
  <pageSetup scale="5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5016E7-F4EC-4D28-AECF-0F9164ED8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9DC595B-881B-469C-8638-00AE88D6747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75FE660A-EA93-464D-B632-D54B97FA9F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vt:lpstr>
      <vt:lpstr>Report!Print_Area</vt:lpstr>
      <vt:lpstr>Report!Print_Titles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Krull, Lance (DSHS)</dc:creator>
  <cp:lastModifiedBy>Richardson, Ellen Ivy</cp:lastModifiedBy>
  <cp:lastPrinted>2020-01-31T20:03:19Z</cp:lastPrinted>
  <dcterms:created xsi:type="dcterms:W3CDTF">2017-06-07T19:29:48Z</dcterms:created>
  <dcterms:modified xsi:type="dcterms:W3CDTF">2020-01-31T20:03:54Z</dcterms:modified>
  <cp:contentStatus/>
</cp:coreProperties>
</file>